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5" i="1"/>
  <c r="E45"/>
  <c r="F12"/>
  <c r="E12"/>
  <c r="E77"/>
  <c r="F77"/>
  <c r="F59"/>
  <c r="E59"/>
  <c r="D58"/>
  <c r="C58"/>
  <c r="D43"/>
  <c r="C43"/>
  <c r="F49"/>
  <c r="E49"/>
  <c r="F48"/>
  <c r="E48"/>
  <c r="F47"/>
  <c r="E47"/>
  <c r="F46"/>
  <c r="E46"/>
  <c r="F44"/>
  <c r="E44"/>
  <c r="E43" s="1"/>
  <c r="F41"/>
  <c r="D39"/>
  <c r="E39"/>
  <c r="C39"/>
  <c r="F58" l="1"/>
  <c r="E58"/>
  <c r="E26"/>
  <c r="E87" l="1"/>
  <c r="F39"/>
  <c r="D60"/>
  <c r="C60"/>
  <c r="F61"/>
  <c r="E61"/>
  <c r="C8"/>
  <c r="E9"/>
  <c r="E10"/>
  <c r="E11"/>
  <c r="E13"/>
  <c r="E16"/>
  <c r="E17"/>
  <c r="E18"/>
  <c r="E21"/>
  <c r="E23"/>
  <c r="E24"/>
  <c r="E25"/>
  <c r="E28"/>
  <c r="E29"/>
  <c r="E30"/>
  <c r="E31"/>
  <c r="E33"/>
  <c r="E35"/>
  <c r="E36"/>
  <c r="E38"/>
  <c r="E52"/>
  <c r="E53"/>
  <c r="E54"/>
  <c r="E55"/>
  <c r="E56"/>
  <c r="E57"/>
  <c r="E62"/>
  <c r="E64"/>
  <c r="E65"/>
  <c r="E66"/>
  <c r="E68"/>
  <c r="E69"/>
  <c r="E70"/>
  <c r="E72"/>
  <c r="E74"/>
  <c r="E75"/>
  <c r="E78"/>
  <c r="E80"/>
  <c r="E82"/>
  <c r="E84"/>
  <c r="E88"/>
  <c r="F9"/>
  <c r="F10"/>
  <c r="F11"/>
  <c r="F13"/>
  <c r="F16"/>
  <c r="F17"/>
  <c r="F18"/>
  <c r="F21"/>
  <c r="F23"/>
  <c r="F24"/>
  <c r="F25"/>
  <c r="F28"/>
  <c r="F29"/>
  <c r="F30"/>
  <c r="F31"/>
  <c r="F33"/>
  <c r="F35"/>
  <c r="F36"/>
  <c r="F38"/>
  <c r="F52"/>
  <c r="F53"/>
  <c r="F54"/>
  <c r="F55"/>
  <c r="F56"/>
  <c r="F57"/>
  <c r="F62"/>
  <c r="F64"/>
  <c r="F65"/>
  <c r="F66"/>
  <c r="F68"/>
  <c r="F69"/>
  <c r="F70"/>
  <c r="F72"/>
  <c r="F74"/>
  <c r="F75"/>
  <c r="F78"/>
  <c r="F80"/>
  <c r="F82"/>
  <c r="F84"/>
  <c r="F87"/>
  <c r="F88"/>
  <c r="D83"/>
  <c r="C83"/>
  <c r="D81"/>
  <c r="C81"/>
  <c r="D79"/>
  <c r="C79"/>
  <c r="D76"/>
  <c r="C76"/>
  <c r="D73"/>
  <c r="C73"/>
  <c r="D71"/>
  <c r="C71"/>
  <c r="D67"/>
  <c r="C67"/>
  <c r="D63"/>
  <c r="C63"/>
  <c r="D51"/>
  <c r="C51"/>
  <c r="D42"/>
  <c r="C42"/>
  <c r="D37"/>
  <c r="C37"/>
  <c r="D34"/>
  <c r="C34"/>
  <c r="D32"/>
  <c r="C32"/>
  <c r="D27"/>
  <c r="C27"/>
  <c r="D22"/>
  <c r="C22"/>
  <c r="D20"/>
  <c r="C20"/>
  <c r="D15"/>
  <c r="D14" s="1"/>
  <c r="C15"/>
  <c r="D8"/>
  <c r="D50" l="1"/>
  <c r="D85" s="1"/>
  <c r="C50"/>
  <c r="E71"/>
  <c r="E81"/>
  <c r="E83"/>
  <c r="E60"/>
  <c r="F34"/>
  <c r="E32"/>
  <c r="E20"/>
  <c r="D7"/>
  <c r="D6" s="1"/>
  <c r="E79"/>
  <c r="F76"/>
  <c r="E73"/>
  <c r="E67"/>
  <c r="E63"/>
  <c r="F51"/>
  <c r="F83"/>
  <c r="F81"/>
  <c r="F79"/>
  <c r="F73"/>
  <c r="F71"/>
  <c r="F67"/>
  <c r="F63"/>
  <c r="F60"/>
  <c r="E76"/>
  <c r="E51"/>
  <c r="E42"/>
  <c r="F42"/>
  <c r="F43"/>
  <c r="E37"/>
  <c r="F37"/>
  <c r="E34"/>
  <c r="F32"/>
  <c r="E27"/>
  <c r="F27"/>
  <c r="E22"/>
  <c r="F22"/>
  <c r="F20"/>
  <c r="E15"/>
  <c r="C14"/>
  <c r="C7" s="1"/>
  <c r="F15"/>
  <c r="F8"/>
  <c r="E8"/>
  <c r="E50" l="1"/>
  <c r="D86"/>
  <c r="F50"/>
  <c r="E7"/>
  <c r="E14"/>
  <c r="F14"/>
  <c r="C6"/>
  <c r="E6" s="1"/>
  <c r="F7"/>
  <c r="C85" l="1"/>
  <c r="E85" s="1"/>
  <c r="F6"/>
  <c r="C86" l="1"/>
  <c r="F85"/>
  <c r="F86" l="1"/>
  <c r="E86"/>
</calcChain>
</file>

<file path=xl/sharedStrings.xml><?xml version="1.0" encoding="utf-8"?>
<sst xmlns="http://schemas.openxmlformats.org/spreadsheetml/2006/main" count="172" uniqueCount="171">
  <si>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</si>
  <si>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</si>
  <si>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</si>
  <si>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</si>
  <si>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</si>
  <si>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</si>
  <si>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</si>
  <si>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</si>
  <si>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</si>
  <si>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</si>
  <si>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</si>
  <si>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</si>
  <si>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</si>
  <si>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</si>
  <si>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</si>
  <si>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</si>
  <si>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</si>
  <si>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</si>
  <si>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</si>
  <si>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</si>
  <si>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</si>
  <si>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</si>
  <si>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</si>
  <si>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</si>
  <si>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</si>
  <si>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</si>
  <si>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</si>
  <si>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</si>
  <si>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</si>
  <si>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</si>
  <si>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</si>
  <si>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</si>
  <si>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</si>
  <si>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</si>
  <si>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</si>
  <si>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</si>
  <si>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</si>
  <si>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</si>
  <si>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</si>
  <si>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</si>
  <si>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</si>
  <si>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</si>
  <si>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</si>
  <si>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</si>
  <si>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</si>
  <si>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</si>
  <si>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</si>
  <si>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</si>
  <si>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</si>
  <si>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</si>
  <si>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</si>
  <si>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</si>
  <si>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</si>
  <si>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</si>
  <si>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</si>
  <si>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</si>
  <si>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</si>
  <si>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</si>
  <si>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</si>
  <si>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</si>
  <si>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</si>
  <si>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</si>
  <si>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</si>
  <si>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</si>
  <si>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</si>
  <si>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</si>
  <si>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</si>
  <si>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</si>
  <si>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</si>
  <si>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</si>
  <si>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</si>
  <si>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</si>
  <si>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</si>
  <si>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</si>
  <si>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</si>
  <si>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</si>
  <si>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</si>
  <si>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</si>
  <si>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</si>
  <si>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</si>
  <si>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</si>
  <si>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</si>
  <si>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</si>
  <si>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</si>
  <si>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</si>
  <si>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</si>
  <si>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</si>
  <si>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</si>
  <si>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</si>
  <si>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</si>
  <si>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</si>
  <si>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</si>
  <si>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</si>
  <si>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</si>
  <si>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</si>
  <si>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</si>
  <si>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</si>
  <si>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</si>
  <si>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</si>
  <si>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</si>
  <si>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</si>
  <si>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</si>
  <si>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</si>
  <si>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</si>
  <si>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</si>
  <si>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</si>
  <si>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</si>
  <si>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</si>
  <si>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</si>
  <si>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</si>
  <si>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</si>
  <si>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</si>
  <si>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</si>
  <si>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</si>
  <si>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</si>
  <si>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</si>
  <si>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</si>
  <si>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</si>
  <si>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</si>
  <si>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</si>
  <si>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</si>
  <si>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</si>
  <si>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</si>
  <si>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</si>
  <si>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</si>
  <si>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</si>
  <si>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</si>
  <si>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</si>
  <si>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</si>
  <si>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</si>
  <si>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</si>
  <si>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</si>
  <si>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</si>
  <si>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</si>
  <si>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</si>
  <si>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</si>
  <si>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</si>
  <si>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</si>
  <si>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</si>
  <si>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</si>
  <si>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</si>
  <si>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</si>
  <si>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</si>
  <si>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</si>
  <si>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</si>
  <si>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</si>
  <si>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</si>
  <si>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</si>
  <si>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</si>
  <si>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</si>
  <si>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</si>
  <si>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</si>
  <si>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00011701050130000180</t>
  </si>
  <si>
    <t>Невыясненые поступления, зачисляемые в бюджеты городских поселений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</si>
  <si>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</si>
  <si>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</si>
  <si>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</si>
  <si>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</si>
  <si>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</si>
  <si>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</si>
  <si>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</si>
  <si>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</si>
  <si>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</si>
  <si>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</si>
  <si>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ОТЧЕТ                                                                    
об исполнении бюджета Новокубанского городского поселения Новокубанского района
 за 1 полугодие 2021 года</t>
  </si>
  <si>
    <t>00010102080010000110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</si>
  <si>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</si>
  <si>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</si>
  <si>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</si>
  <si>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0310 0000000000 000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</si>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</sst>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workbookViewId="0">
      <selection activeCell="D76" sqref="D76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6" t="s">
        <v>71</v>
      </c>
      <c r="D1" s="16"/>
      <c r="E1" s="16"/>
      <c r="F1" s="16"/>
    </row>
    <row r="2" spans="1:8" ht="55.5" customHeight="1">
      <c r="A2" s="15" t="s">
        <v>164</v>
      </c>
      <c r="B2" s="15"/>
      <c r="C2" s="15"/>
      <c r="D2" s="15"/>
      <c r="E2" s="15"/>
      <c r="F2" s="15"/>
    </row>
    <row r="3" spans="1:8" ht="11.25" customHeight="1"/>
    <row r="4" spans="1:8" ht="88.5" customHeight="1">
      <c r="A4" s="3" t="s">
        <v>67</v>
      </c>
      <c r="B4" s="3" t="s">
        <v>0</v>
      </c>
      <c r="C4" s="3" t="s">
        <v>68</v>
      </c>
      <c r="D4" s="3" t="s">
        <v>1</v>
      </c>
      <c r="E4" s="3" t="s">
        <v>69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C7+C42</f>
        <v>240980.59999999998</v>
      </c>
      <c r="D6" s="9">
        <f>D7+D42</f>
        <v>87719.299999999988</v>
      </c>
      <c r="E6" s="9">
        <f>C6-D6</f>
        <v>153261.29999999999</v>
      </c>
      <c r="F6" s="10">
        <f>D6/C6*100</f>
        <v>36.400979995900087</v>
      </c>
    </row>
    <row r="7" spans="1:8">
      <c r="A7" s="6" t="s">
        <v>72</v>
      </c>
      <c r="B7" s="5" t="s">
        <v>4</v>
      </c>
      <c r="C7" s="9">
        <f>C8+C14+C20+C22+C27+C32+C34+C37+C39</f>
        <v>135668.4</v>
      </c>
      <c r="D7" s="9">
        <f>D8+D14+D20+D22+D27+D32+D34+D37+D39</f>
        <v>58823.399999999994</v>
      </c>
      <c r="E7" s="9">
        <f t="shared" ref="E7:E82" si="0">C7-D7</f>
        <v>76845</v>
      </c>
      <c r="F7" s="10">
        <f t="shared" ref="F7:F82" si="1">D7/C7*100</f>
        <v>43.358217536287</v>
      </c>
    </row>
    <row r="8" spans="1:8">
      <c r="A8" s="6" t="s">
        <v>73</v>
      </c>
      <c r="B8" s="5" t="s">
        <v>5</v>
      </c>
      <c r="C8" s="9">
        <f>SUM(C9:C13)</f>
        <v>59194</v>
      </c>
      <c r="D8" s="9">
        <f t="shared" ref="D8" si="2">SUM(D9:D13)</f>
        <v>25665.899999999998</v>
      </c>
      <c r="E8" s="9">
        <f t="shared" si="0"/>
        <v>33528.100000000006</v>
      </c>
      <c r="F8" s="10">
        <f t="shared" si="1"/>
        <v>43.358955299523601</v>
      </c>
    </row>
    <row r="9" spans="1:8" s="13" customFormat="1" ht="78.75">
      <c r="A9" s="7" t="s">
        <v>74</v>
      </c>
      <c r="B9" s="8" t="s">
        <v>6</v>
      </c>
      <c r="C9" s="11">
        <v>57915</v>
      </c>
      <c r="D9" s="11">
        <v>24471.3</v>
      </c>
      <c r="E9" s="11">
        <f t="shared" si="0"/>
        <v>33443.699999999997</v>
      </c>
      <c r="F9" s="12">
        <f t="shared" si="1"/>
        <v>42.253820253820251</v>
      </c>
      <c r="G9" s="2"/>
      <c r="H9" s="2"/>
    </row>
    <row r="10" spans="1:8" s="13" customFormat="1" ht="110.25">
      <c r="A10" s="7" t="s">
        <v>75</v>
      </c>
      <c r="B10" s="8" t="s">
        <v>7</v>
      </c>
      <c r="C10" s="11">
        <v>500</v>
      </c>
      <c r="D10" s="11">
        <v>396</v>
      </c>
      <c r="E10" s="11">
        <f t="shared" si="0"/>
        <v>104</v>
      </c>
      <c r="F10" s="12">
        <f t="shared" si="1"/>
        <v>79.2</v>
      </c>
      <c r="G10" s="2"/>
      <c r="H10" s="2"/>
    </row>
    <row r="11" spans="1:8" s="13" customFormat="1" ht="37.5" customHeight="1">
      <c r="A11" s="7" t="s">
        <v>76</v>
      </c>
      <c r="B11" s="8" t="s">
        <v>8</v>
      </c>
      <c r="C11" s="11">
        <v>555</v>
      </c>
      <c r="D11" s="11">
        <v>581.4</v>
      </c>
      <c r="E11" s="11">
        <f t="shared" si="0"/>
        <v>-26.399999999999977</v>
      </c>
      <c r="F11" s="12">
        <f t="shared" si="1"/>
        <v>104.75675675675676</v>
      </c>
      <c r="G11" s="2"/>
      <c r="H11" s="2"/>
    </row>
    <row r="12" spans="1:8" s="13" customFormat="1" ht="94.5">
      <c r="A12" s="7" t="s">
        <v>77</v>
      </c>
      <c r="B12" s="8" t="s">
        <v>9</v>
      </c>
      <c r="C12" s="11">
        <v>10</v>
      </c>
      <c r="D12" s="11">
        <v>3.1</v>
      </c>
      <c r="E12" s="11">
        <f t="shared" ref="E12" si="3">C12-D12</f>
        <v>6.9</v>
      </c>
      <c r="F12" s="12">
        <f t="shared" ref="F12" si="4">D12/C12*100</f>
        <v>31</v>
      </c>
      <c r="G12" s="2"/>
      <c r="H12" s="2"/>
    </row>
    <row r="13" spans="1:8" s="13" customFormat="1" ht="110.25">
      <c r="A13" s="7" t="s">
        <v>165</v>
      </c>
      <c r="B13" s="8" t="s">
        <v>166</v>
      </c>
      <c r="C13" s="11">
        <v>214</v>
      </c>
      <c r="D13" s="11">
        <v>214.1</v>
      </c>
      <c r="E13" s="11">
        <f t="shared" si="0"/>
        <v>-9.9999999999994316E-2</v>
      </c>
      <c r="F13" s="12">
        <f t="shared" si="1"/>
        <v>100.04672897196261</v>
      </c>
      <c r="G13" s="2"/>
      <c r="H13" s="2"/>
    </row>
    <row r="14" spans="1:8" ht="31.5">
      <c r="A14" s="6" t="s">
        <v>78</v>
      </c>
      <c r="B14" s="5" t="s">
        <v>10</v>
      </c>
      <c r="C14" s="9">
        <f>C15</f>
        <v>15352.4</v>
      </c>
      <c r="D14" s="9">
        <f t="shared" ref="D14" si="5">D15</f>
        <v>7375.5</v>
      </c>
      <c r="E14" s="9">
        <f t="shared" si="0"/>
        <v>7976.9</v>
      </c>
      <c r="F14" s="10">
        <f t="shared" si="1"/>
        <v>48.041348583934763</v>
      </c>
    </row>
    <row r="15" spans="1:8" ht="31.5">
      <c r="A15" s="6" t="s">
        <v>79</v>
      </c>
      <c r="B15" s="5" t="s">
        <v>11</v>
      </c>
      <c r="C15" s="9">
        <f>SUM(C16:C19)</f>
        <v>15352.4</v>
      </c>
      <c r="D15" s="9">
        <f t="shared" ref="D15" si="6">SUM(D16:D19)</f>
        <v>7375.5</v>
      </c>
      <c r="E15" s="9">
        <f t="shared" si="0"/>
        <v>7976.9</v>
      </c>
      <c r="F15" s="10">
        <f t="shared" si="1"/>
        <v>48.041348583934763</v>
      </c>
    </row>
    <row r="16" spans="1:8" s="13" customFormat="1" ht="78.75">
      <c r="A16" s="7" t="s">
        <v>80</v>
      </c>
      <c r="B16" s="8" t="s">
        <v>12</v>
      </c>
      <c r="C16" s="11">
        <v>5640</v>
      </c>
      <c r="D16" s="11">
        <v>3335.2</v>
      </c>
      <c r="E16" s="11">
        <f t="shared" si="0"/>
        <v>2304.8000000000002</v>
      </c>
      <c r="F16" s="12">
        <f t="shared" si="1"/>
        <v>59.134751773049643</v>
      </c>
      <c r="G16" s="2"/>
      <c r="H16" s="2"/>
    </row>
    <row r="17" spans="1:8" s="13" customFormat="1" ht="94.5">
      <c r="A17" s="7" t="s">
        <v>81</v>
      </c>
      <c r="B17" s="8" t="s">
        <v>13</v>
      </c>
      <c r="C17" s="11">
        <v>40</v>
      </c>
      <c r="D17" s="11">
        <v>25.1</v>
      </c>
      <c r="E17" s="11">
        <f t="shared" si="0"/>
        <v>14.899999999999999</v>
      </c>
      <c r="F17" s="12">
        <f t="shared" si="1"/>
        <v>62.750000000000007</v>
      </c>
      <c r="G17" s="2"/>
      <c r="H17" s="2"/>
    </row>
    <row r="18" spans="1:8" s="13" customFormat="1" ht="78.75">
      <c r="A18" s="7" t="s">
        <v>82</v>
      </c>
      <c r="B18" s="8" t="s">
        <v>14</v>
      </c>
      <c r="C18" s="11">
        <v>9672.4</v>
      </c>
      <c r="D18" s="11">
        <v>4637.7</v>
      </c>
      <c r="E18" s="11">
        <f t="shared" si="0"/>
        <v>5034.7</v>
      </c>
      <c r="F18" s="12">
        <f t="shared" si="1"/>
        <v>47.947768909474384</v>
      </c>
      <c r="G18" s="2"/>
      <c r="H18" s="2"/>
    </row>
    <row r="19" spans="1:8" s="13" customFormat="1" ht="78.75">
      <c r="A19" s="7" t="s">
        <v>83</v>
      </c>
      <c r="B19" s="8" t="s">
        <v>15</v>
      </c>
      <c r="C19" s="11">
        <v>0</v>
      </c>
      <c r="D19" s="11">
        <v>-622.5</v>
      </c>
      <c r="E19" s="11">
        <v>0</v>
      </c>
      <c r="F19" s="12"/>
      <c r="G19" s="2"/>
      <c r="H19" s="2"/>
    </row>
    <row r="20" spans="1:8">
      <c r="A20" s="6" t="s">
        <v>84</v>
      </c>
      <c r="B20" s="5" t="s">
        <v>16</v>
      </c>
      <c r="C20" s="9">
        <f>C21</f>
        <v>12200</v>
      </c>
      <c r="D20" s="9">
        <f t="shared" ref="D20" si="7">D21</f>
        <v>12414.3</v>
      </c>
      <c r="E20" s="9">
        <f t="shared" si="0"/>
        <v>-214.29999999999927</v>
      </c>
      <c r="F20" s="10">
        <f t="shared" si="1"/>
        <v>101.75655737704918</v>
      </c>
    </row>
    <row r="21" spans="1:8" s="13" customFormat="1">
      <c r="A21" s="7" t="s">
        <v>85</v>
      </c>
      <c r="B21" s="8" t="s">
        <v>86</v>
      </c>
      <c r="C21" s="11">
        <v>12200</v>
      </c>
      <c r="D21" s="11">
        <v>12414.3</v>
      </c>
      <c r="E21" s="11">
        <f t="shared" si="0"/>
        <v>-214.29999999999927</v>
      </c>
      <c r="F21" s="12">
        <f t="shared" si="1"/>
        <v>101.75655737704918</v>
      </c>
      <c r="G21" s="2"/>
      <c r="H21" s="2"/>
    </row>
    <row r="22" spans="1:8">
      <c r="A22" s="6" t="s">
        <v>87</v>
      </c>
      <c r="B22" s="5" t="s">
        <v>17</v>
      </c>
      <c r="C22" s="9">
        <f>SUM(C23:C25)</f>
        <v>41382</v>
      </c>
      <c r="D22" s="9">
        <f t="shared" ref="D22" si="8">SUM(D23:D25)</f>
        <v>8553.4</v>
      </c>
      <c r="E22" s="9">
        <f t="shared" si="0"/>
        <v>32828.6</v>
      </c>
      <c r="F22" s="10">
        <f t="shared" si="1"/>
        <v>20.669373157411432</v>
      </c>
    </row>
    <row r="23" spans="1:8" s="13" customFormat="1" ht="47.25">
      <c r="A23" s="7" t="s">
        <v>88</v>
      </c>
      <c r="B23" s="8" t="s">
        <v>92</v>
      </c>
      <c r="C23" s="11">
        <v>20500</v>
      </c>
      <c r="D23" s="11">
        <v>1405.6</v>
      </c>
      <c r="E23" s="11">
        <f t="shared" si="0"/>
        <v>19094.400000000001</v>
      </c>
      <c r="F23" s="12">
        <f t="shared" si="1"/>
        <v>6.8565853658536584</v>
      </c>
      <c r="G23" s="2"/>
      <c r="H23" s="2"/>
    </row>
    <row r="24" spans="1:8" s="13" customFormat="1" ht="33" customHeight="1">
      <c r="A24" s="7" t="s">
        <v>89</v>
      </c>
      <c r="B24" s="8" t="s">
        <v>18</v>
      </c>
      <c r="C24" s="11">
        <v>8582</v>
      </c>
      <c r="D24" s="11">
        <v>6022.8</v>
      </c>
      <c r="E24" s="11">
        <f t="shared" si="0"/>
        <v>2559.1999999999998</v>
      </c>
      <c r="F24" s="12">
        <f t="shared" si="1"/>
        <v>70.179445350734099</v>
      </c>
      <c r="G24" s="2"/>
      <c r="H24" s="2"/>
    </row>
    <row r="25" spans="1:8" s="13" customFormat="1" ht="47.25">
      <c r="A25" s="7" t="s">
        <v>90</v>
      </c>
      <c r="B25" s="8" t="s">
        <v>91</v>
      </c>
      <c r="C25" s="11">
        <v>12300</v>
      </c>
      <c r="D25" s="11">
        <v>1125</v>
      </c>
      <c r="E25" s="11">
        <f t="shared" si="0"/>
        <v>11175</v>
      </c>
      <c r="F25" s="12">
        <f t="shared" si="1"/>
        <v>9.1463414634146343</v>
      </c>
      <c r="G25" s="2"/>
      <c r="H25" s="2"/>
    </row>
    <row r="26" spans="1:8" s="13" customFormat="1" ht="47.25">
      <c r="A26" s="7" t="s">
        <v>150</v>
      </c>
      <c r="B26" s="8" t="s">
        <v>151</v>
      </c>
      <c r="C26" s="11">
        <v>0</v>
      </c>
      <c r="D26" s="11">
        <v>0</v>
      </c>
      <c r="E26" s="11">
        <f t="shared" si="0"/>
        <v>0</v>
      </c>
      <c r="F26" s="12">
        <v>0</v>
      </c>
      <c r="G26" s="2"/>
      <c r="H26" s="2"/>
    </row>
    <row r="27" spans="1:8" ht="31.5">
      <c r="A27" s="6" t="s">
        <v>93</v>
      </c>
      <c r="B27" s="5" t="s">
        <v>19</v>
      </c>
      <c r="C27" s="9">
        <f>SUM(C28:C31)</f>
        <v>5940</v>
      </c>
      <c r="D27" s="9">
        <f t="shared" ref="D27" si="9">SUM(D28:D31)</f>
        <v>3544.4</v>
      </c>
      <c r="E27" s="9">
        <f t="shared" si="0"/>
        <v>2395.6</v>
      </c>
      <c r="F27" s="10">
        <f t="shared" si="1"/>
        <v>59.670033670033675</v>
      </c>
    </row>
    <row r="28" spans="1:8" s="13" customFormat="1" ht="94.5">
      <c r="A28" s="7" t="s">
        <v>96</v>
      </c>
      <c r="B28" s="8" t="s">
        <v>22</v>
      </c>
      <c r="C28" s="11">
        <v>5500</v>
      </c>
      <c r="D28" s="11">
        <v>3287.8</v>
      </c>
      <c r="E28" s="11">
        <f t="shared" si="0"/>
        <v>2212.1999999999998</v>
      </c>
      <c r="F28" s="12">
        <f t="shared" si="1"/>
        <v>59.778181818181821</v>
      </c>
      <c r="G28" s="2"/>
      <c r="H28" s="2"/>
    </row>
    <row r="29" spans="1:8" s="13" customFormat="1" ht="78.75">
      <c r="A29" s="7" t="s">
        <v>94</v>
      </c>
      <c r="B29" s="8" t="s">
        <v>20</v>
      </c>
      <c r="C29" s="11">
        <v>300</v>
      </c>
      <c r="D29" s="11">
        <v>109.5</v>
      </c>
      <c r="E29" s="11">
        <f t="shared" si="0"/>
        <v>190.5</v>
      </c>
      <c r="F29" s="12">
        <f t="shared" si="1"/>
        <v>36.5</v>
      </c>
      <c r="G29" s="2"/>
      <c r="H29" s="2"/>
    </row>
    <row r="30" spans="1:8" s="13" customFormat="1" ht="63">
      <c r="A30" s="7" t="s">
        <v>95</v>
      </c>
      <c r="B30" s="8" t="s">
        <v>21</v>
      </c>
      <c r="C30" s="11">
        <v>95</v>
      </c>
      <c r="D30" s="11">
        <v>106.7</v>
      </c>
      <c r="E30" s="11">
        <f t="shared" si="0"/>
        <v>-11.700000000000003</v>
      </c>
      <c r="F30" s="12">
        <f t="shared" si="1"/>
        <v>112.31578947368422</v>
      </c>
      <c r="G30" s="2"/>
      <c r="H30" s="2"/>
    </row>
    <row r="31" spans="1:8" s="13" customFormat="1" ht="78.75">
      <c r="A31" s="7" t="s">
        <v>97</v>
      </c>
      <c r="B31" s="8" t="s">
        <v>23</v>
      </c>
      <c r="C31" s="11">
        <v>45</v>
      </c>
      <c r="D31" s="11">
        <v>40.4</v>
      </c>
      <c r="E31" s="11">
        <f t="shared" si="0"/>
        <v>4.6000000000000014</v>
      </c>
      <c r="F31" s="12">
        <f t="shared" si="1"/>
        <v>89.777777777777771</v>
      </c>
      <c r="G31" s="2"/>
      <c r="H31" s="2"/>
    </row>
    <row r="32" spans="1:8" ht="31.5">
      <c r="A32" s="6" t="s">
        <v>98</v>
      </c>
      <c r="B32" s="5" t="s">
        <v>24</v>
      </c>
      <c r="C32" s="9">
        <f>C33</f>
        <v>350</v>
      </c>
      <c r="D32" s="9">
        <f t="shared" ref="D32" si="10">D33</f>
        <v>191.5</v>
      </c>
      <c r="E32" s="9">
        <f t="shared" si="0"/>
        <v>158.5</v>
      </c>
      <c r="F32" s="10">
        <f t="shared" si="1"/>
        <v>54.714285714285715</v>
      </c>
    </row>
    <row r="33" spans="1:8" s="13" customFormat="1" ht="31.5">
      <c r="A33" s="7" t="s">
        <v>99</v>
      </c>
      <c r="B33" s="8" t="s">
        <v>25</v>
      </c>
      <c r="C33" s="11">
        <v>350</v>
      </c>
      <c r="D33" s="11">
        <v>191.5</v>
      </c>
      <c r="E33" s="11">
        <f t="shared" si="0"/>
        <v>158.5</v>
      </c>
      <c r="F33" s="12">
        <f t="shared" si="1"/>
        <v>54.714285714285715</v>
      </c>
      <c r="G33" s="2"/>
      <c r="H33" s="2"/>
    </row>
    <row r="34" spans="1:8" ht="31.5">
      <c r="A34" s="6" t="s">
        <v>100</v>
      </c>
      <c r="B34" s="5" t="s">
        <v>26</v>
      </c>
      <c r="C34" s="9">
        <f>SUM(C35:C36)</f>
        <v>1000</v>
      </c>
      <c r="D34" s="9">
        <f t="shared" ref="D34" si="11">SUM(D35:D36)</f>
        <v>820.2</v>
      </c>
      <c r="E34" s="9">
        <f t="shared" si="0"/>
        <v>179.79999999999995</v>
      </c>
      <c r="F34" s="10">
        <f t="shared" si="1"/>
        <v>82.02000000000001</v>
      </c>
    </row>
    <row r="35" spans="1:8" s="13" customFormat="1" ht="94.5" hidden="1">
      <c r="A35" s="7" t="s">
        <v>141</v>
      </c>
      <c r="B35" s="8" t="s">
        <v>140</v>
      </c>
      <c r="C35" s="11">
        <v>0</v>
      </c>
      <c r="D35" s="11">
        <v>0</v>
      </c>
      <c r="E35" s="11">
        <f t="shared" si="0"/>
        <v>0</v>
      </c>
      <c r="F35" s="12" t="e">
        <f t="shared" si="1"/>
        <v>#DIV/0!</v>
      </c>
      <c r="G35" s="2"/>
      <c r="H35" s="2"/>
    </row>
    <row r="36" spans="1:8" s="13" customFormat="1" ht="47.25">
      <c r="A36" s="7" t="s">
        <v>101</v>
      </c>
      <c r="B36" s="8" t="s">
        <v>27</v>
      </c>
      <c r="C36" s="11">
        <v>1000</v>
      </c>
      <c r="D36" s="11">
        <v>820.2</v>
      </c>
      <c r="E36" s="11">
        <f t="shared" si="0"/>
        <v>179.79999999999995</v>
      </c>
      <c r="F36" s="12">
        <f t="shared" si="1"/>
        <v>82.02000000000001</v>
      </c>
      <c r="G36" s="2"/>
      <c r="H36" s="2"/>
    </row>
    <row r="37" spans="1:8">
      <c r="A37" s="6" t="s">
        <v>102</v>
      </c>
      <c r="B37" s="5" t="s">
        <v>28</v>
      </c>
      <c r="C37" s="9">
        <f>C38</f>
        <v>100</v>
      </c>
      <c r="D37" s="9">
        <f t="shared" ref="D37" si="12">D38</f>
        <v>101.6</v>
      </c>
      <c r="E37" s="9">
        <f t="shared" si="0"/>
        <v>-1.5999999999999943</v>
      </c>
      <c r="F37" s="10">
        <f t="shared" si="1"/>
        <v>101.6</v>
      </c>
    </row>
    <row r="38" spans="1:8" s="13" customFormat="1" ht="47.25">
      <c r="A38" s="7" t="s">
        <v>102</v>
      </c>
      <c r="B38" s="8" t="s">
        <v>29</v>
      </c>
      <c r="C38" s="11">
        <v>100</v>
      </c>
      <c r="D38" s="11">
        <v>101.6</v>
      </c>
      <c r="E38" s="11">
        <f t="shared" si="0"/>
        <v>-1.5999999999999943</v>
      </c>
      <c r="F38" s="12">
        <f t="shared" si="1"/>
        <v>101.6</v>
      </c>
      <c r="G38" s="2"/>
      <c r="H38" s="2"/>
    </row>
    <row r="39" spans="1:8">
      <c r="A39" s="6" t="s">
        <v>136</v>
      </c>
      <c r="B39" s="5" t="s">
        <v>137</v>
      </c>
      <c r="C39" s="9">
        <f>SUM(C40:C41)</f>
        <v>150</v>
      </c>
      <c r="D39" s="9">
        <f t="shared" ref="D39:E39" si="13">SUM(D40:D41)</f>
        <v>156.6</v>
      </c>
      <c r="E39" s="9">
        <f t="shared" si="13"/>
        <v>0</v>
      </c>
      <c r="F39" s="12">
        <f t="shared" si="1"/>
        <v>104.4</v>
      </c>
    </row>
    <row r="40" spans="1:8" s="13" customFormat="1" ht="31.5">
      <c r="A40" s="7" t="s">
        <v>152</v>
      </c>
      <c r="B40" s="8" t="s">
        <v>153</v>
      </c>
      <c r="C40" s="11">
        <v>0</v>
      </c>
      <c r="D40" s="14">
        <v>1</v>
      </c>
      <c r="E40" s="11">
        <v>0</v>
      </c>
      <c r="F40" s="12"/>
      <c r="G40" s="2"/>
      <c r="H40" s="2"/>
    </row>
    <row r="41" spans="1:8" s="13" customFormat="1" ht="31.5">
      <c r="A41" s="7" t="s">
        <v>143</v>
      </c>
      <c r="B41" s="8" t="s">
        <v>142</v>
      </c>
      <c r="C41" s="11">
        <v>150</v>
      </c>
      <c r="D41" s="11">
        <v>155.6</v>
      </c>
      <c r="E41" s="11">
        <v>0</v>
      </c>
      <c r="F41" s="12">
        <f t="shared" si="1"/>
        <v>103.73333333333332</v>
      </c>
      <c r="G41" s="2"/>
      <c r="H41" s="2"/>
    </row>
    <row r="42" spans="1:8">
      <c r="A42" s="6" t="s">
        <v>103</v>
      </c>
      <c r="B42" s="5" t="s">
        <v>30</v>
      </c>
      <c r="C42" s="9">
        <f>C43</f>
        <v>105312.19999999998</v>
      </c>
      <c r="D42" s="9">
        <f t="shared" ref="D42" si="14">D43</f>
        <v>28895.899999999998</v>
      </c>
      <c r="E42" s="9">
        <f t="shared" si="0"/>
        <v>76416.299999999988</v>
      </c>
      <c r="F42" s="10">
        <f t="shared" si="1"/>
        <v>27.438321486019667</v>
      </c>
    </row>
    <row r="43" spans="1:8" ht="31.5">
      <c r="A43" s="6" t="s">
        <v>104</v>
      </c>
      <c r="B43" s="5" t="s">
        <v>31</v>
      </c>
      <c r="C43" s="9">
        <f>SUM(C44:C49)</f>
        <v>105312.19999999998</v>
      </c>
      <c r="D43" s="9">
        <f t="shared" ref="D43:E43" si="15">SUM(D44:D49)</f>
        <v>28895.899999999998</v>
      </c>
      <c r="E43" s="9">
        <f t="shared" si="15"/>
        <v>76416.3</v>
      </c>
      <c r="F43" s="10">
        <f t="shared" si="1"/>
        <v>27.438321486019667</v>
      </c>
    </row>
    <row r="44" spans="1:8" s="13" customFormat="1" ht="31.5">
      <c r="A44" s="7" t="s">
        <v>145</v>
      </c>
      <c r="B44" s="8" t="s">
        <v>144</v>
      </c>
      <c r="C44" s="11">
        <v>49121.599999999999</v>
      </c>
      <c r="D44" s="11">
        <v>24580</v>
      </c>
      <c r="E44" s="11">
        <f t="shared" si="0"/>
        <v>24541.599999999999</v>
      </c>
      <c r="F44" s="12">
        <f t="shared" si="1"/>
        <v>50.039086674701153</v>
      </c>
      <c r="G44" s="2"/>
      <c r="H44" s="2"/>
    </row>
    <row r="45" spans="1:8" s="13" customFormat="1" ht="47.25">
      <c r="A45" s="7" t="s">
        <v>167</v>
      </c>
      <c r="B45" s="8" t="s">
        <v>168</v>
      </c>
      <c r="C45" s="11">
        <v>52047.199999999997</v>
      </c>
      <c r="D45" s="11">
        <v>1322.1</v>
      </c>
      <c r="E45" s="11">
        <f t="shared" ref="E45" si="16">C45-D45</f>
        <v>50725.1</v>
      </c>
      <c r="F45" s="12">
        <f t="shared" ref="F45" si="17">D45/C45*100</f>
        <v>2.5401942851872916</v>
      </c>
      <c r="G45" s="2"/>
      <c r="H45" s="2"/>
    </row>
    <row r="46" spans="1:8" s="13" customFormat="1" ht="63">
      <c r="A46" s="7" t="s">
        <v>154</v>
      </c>
      <c r="B46" s="8" t="s">
        <v>155</v>
      </c>
      <c r="C46" s="11">
        <v>372.6</v>
      </c>
      <c r="D46" s="11">
        <v>372.6</v>
      </c>
      <c r="E46" s="11">
        <f t="shared" si="0"/>
        <v>0</v>
      </c>
      <c r="F46" s="12">
        <f t="shared" si="1"/>
        <v>100</v>
      </c>
      <c r="G46" s="2"/>
      <c r="H46" s="2"/>
    </row>
    <row r="47" spans="1:8" s="13" customFormat="1" ht="31.5">
      <c r="A47" s="7" t="s">
        <v>146</v>
      </c>
      <c r="B47" s="8" t="s">
        <v>147</v>
      </c>
      <c r="C47" s="11">
        <v>1795.7</v>
      </c>
      <c r="D47" s="11">
        <v>1795.6</v>
      </c>
      <c r="E47" s="11">
        <f t="shared" si="0"/>
        <v>0.10000000000013642</v>
      </c>
      <c r="F47" s="12">
        <f t="shared" si="1"/>
        <v>99.994431141059195</v>
      </c>
      <c r="G47" s="2"/>
      <c r="H47" s="2"/>
    </row>
    <row r="48" spans="1:8" s="13" customFormat="1" ht="47.25">
      <c r="A48" s="7" t="s">
        <v>148</v>
      </c>
      <c r="B48" s="8" t="s">
        <v>149</v>
      </c>
      <c r="C48" s="11">
        <v>12.4</v>
      </c>
      <c r="D48" s="11">
        <v>12.4</v>
      </c>
      <c r="E48" s="11">
        <f t="shared" si="0"/>
        <v>0</v>
      </c>
      <c r="F48" s="12">
        <f t="shared" si="1"/>
        <v>100</v>
      </c>
      <c r="G48" s="2"/>
      <c r="H48" s="2"/>
    </row>
    <row r="49" spans="1:8" s="13" customFormat="1" ht="47.25">
      <c r="A49" s="7" t="s">
        <v>156</v>
      </c>
      <c r="B49" s="8" t="s">
        <v>157</v>
      </c>
      <c r="C49" s="11">
        <v>1962.7</v>
      </c>
      <c r="D49" s="11">
        <v>813.2</v>
      </c>
      <c r="E49" s="11">
        <f t="shared" si="0"/>
        <v>1149.5</v>
      </c>
      <c r="F49" s="12">
        <f t="shared" si="1"/>
        <v>41.432720232333011</v>
      </c>
      <c r="G49" s="2"/>
      <c r="H49" s="2"/>
    </row>
    <row r="50" spans="1:8">
      <c r="A50" s="6"/>
      <c r="B50" s="5" t="s">
        <v>32</v>
      </c>
      <c r="C50" s="9">
        <f>C51+C58+C60+C63+C67+C71+C73+C76+C79+C81+C83</f>
        <v>277114.90000000002</v>
      </c>
      <c r="D50" s="9">
        <f>D51+D58+D60+D63+D67+D71+D73+D76+D79+D81+D83</f>
        <v>98869.2</v>
      </c>
      <c r="E50" s="9">
        <f>E51+E58+E60+E63+E67+E71+E73+E76+E79+E81+E83</f>
        <v>178245.7</v>
      </c>
      <c r="F50" s="10">
        <f t="shared" si="1"/>
        <v>35.678052677788166</v>
      </c>
    </row>
    <row r="51" spans="1:8">
      <c r="A51" s="6" t="s">
        <v>105</v>
      </c>
      <c r="B51" s="5" t="s">
        <v>33</v>
      </c>
      <c r="C51" s="9">
        <f>SUM(C52:C57)</f>
        <v>28151.800000000003</v>
      </c>
      <c r="D51" s="9">
        <f t="shared" ref="D51" si="18">SUM(D52:D57)</f>
        <v>12519.699999999999</v>
      </c>
      <c r="E51" s="9">
        <f t="shared" si="0"/>
        <v>15632.100000000004</v>
      </c>
      <c r="F51" s="10">
        <f t="shared" si="1"/>
        <v>44.472111907586722</v>
      </c>
    </row>
    <row r="52" spans="1:8" ht="31.5">
      <c r="A52" s="7" t="s">
        <v>106</v>
      </c>
      <c r="B52" s="8" t="s">
        <v>34</v>
      </c>
      <c r="C52" s="11">
        <v>1325.9</v>
      </c>
      <c r="D52" s="11">
        <v>504.5</v>
      </c>
      <c r="E52" s="9">
        <f t="shared" si="0"/>
        <v>821.40000000000009</v>
      </c>
      <c r="F52" s="10">
        <f t="shared" si="1"/>
        <v>38.049626668677874</v>
      </c>
    </row>
    <row r="53" spans="1:8" ht="63">
      <c r="A53" s="7" t="s">
        <v>107</v>
      </c>
      <c r="B53" s="8" t="s">
        <v>35</v>
      </c>
      <c r="C53" s="11">
        <v>17734.599999999999</v>
      </c>
      <c r="D53" s="11">
        <v>8852.4</v>
      </c>
      <c r="E53" s="9">
        <f t="shared" si="0"/>
        <v>8882.1999999999989</v>
      </c>
      <c r="F53" s="10">
        <f t="shared" si="1"/>
        <v>49.915983444791543</v>
      </c>
    </row>
    <row r="54" spans="1:8" ht="31.5">
      <c r="A54" s="7" t="s">
        <v>108</v>
      </c>
      <c r="B54" s="8" t="s">
        <v>36</v>
      </c>
      <c r="C54" s="11">
        <v>226.4</v>
      </c>
      <c r="D54" s="11">
        <v>226.4</v>
      </c>
      <c r="E54" s="9">
        <f t="shared" si="0"/>
        <v>0</v>
      </c>
      <c r="F54" s="10">
        <f t="shared" si="1"/>
        <v>100</v>
      </c>
    </row>
    <row r="55" spans="1:8" hidden="1">
      <c r="A55" s="7" t="s">
        <v>109</v>
      </c>
      <c r="B55" s="8" t="s">
        <v>37</v>
      </c>
      <c r="C55" s="11">
        <v>0</v>
      </c>
      <c r="D55" s="11">
        <v>0</v>
      </c>
      <c r="E55" s="9">
        <f t="shared" si="0"/>
        <v>0</v>
      </c>
      <c r="F55" s="10" t="e">
        <f t="shared" si="1"/>
        <v>#DIV/0!</v>
      </c>
    </row>
    <row r="56" spans="1:8">
      <c r="A56" s="7" t="s">
        <v>110</v>
      </c>
      <c r="B56" s="8" t="s">
        <v>38</v>
      </c>
      <c r="C56" s="11">
        <v>100</v>
      </c>
      <c r="D56" s="11">
        <v>0</v>
      </c>
      <c r="E56" s="9">
        <f t="shared" si="0"/>
        <v>100</v>
      </c>
      <c r="F56" s="10">
        <f t="shared" si="1"/>
        <v>0</v>
      </c>
    </row>
    <row r="57" spans="1:8">
      <c r="A57" s="7" t="s">
        <v>111</v>
      </c>
      <c r="B57" s="8" t="s">
        <v>39</v>
      </c>
      <c r="C57" s="11">
        <v>8764.9</v>
      </c>
      <c r="D57" s="11">
        <v>2936.4</v>
      </c>
      <c r="E57" s="9">
        <f t="shared" si="0"/>
        <v>5828.5</v>
      </c>
      <c r="F57" s="10">
        <f t="shared" si="1"/>
        <v>33.501808349211061</v>
      </c>
    </row>
    <row r="58" spans="1:8">
      <c r="A58" s="6" t="s">
        <v>158</v>
      </c>
      <c r="B58" s="5" t="s">
        <v>159</v>
      </c>
      <c r="C58" s="9">
        <f>C59</f>
        <v>1962.7</v>
      </c>
      <c r="D58" s="9">
        <f>D59</f>
        <v>813.2</v>
      </c>
      <c r="E58" s="9">
        <f t="shared" si="0"/>
        <v>1149.5</v>
      </c>
      <c r="F58" s="10">
        <f t="shared" si="1"/>
        <v>41.432720232333011</v>
      </c>
    </row>
    <row r="59" spans="1:8">
      <c r="A59" s="7" t="s">
        <v>160</v>
      </c>
      <c r="B59" s="8" t="s">
        <v>161</v>
      </c>
      <c r="C59" s="11">
        <v>1962.7</v>
      </c>
      <c r="D59" s="11">
        <v>813.2</v>
      </c>
      <c r="E59" s="9">
        <f t="shared" si="0"/>
        <v>1149.5</v>
      </c>
      <c r="F59" s="10">
        <f t="shared" si="1"/>
        <v>41.432720232333011</v>
      </c>
    </row>
    <row r="60" spans="1:8" ht="31.5">
      <c r="A60" s="6" t="s">
        <v>112</v>
      </c>
      <c r="B60" s="5" t="s">
        <v>40</v>
      </c>
      <c r="C60" s="9">
        <f>SUM(C61:C62)</f>
        <v>7334.4</v>
      </c>
      <c r="D60" s="9">
        <f>SUM(D61:D62)</f>
        <v>3606.8</v>
      </c>
      <c r="E60" s="9">
        <f t="shared" si="0"/>
        <v>3727.5999999999995</v>
      </c>
      <c r="F60" s="10">
        <f t="shared" si="1"/>
        <v>49.176483420593378</v>
      </c>
    </row>
    <row r="61" spans="1:8" ht="47.25">
      <c r="A61" s="7" t="s">
        <v>169</v>
      </c>
      <c r="B61" s="8" t="s">
        <v>170</v>
      </c>
      <c r="C61" s="11">
        <v>7114.4</v>
      </c>
      <c r="D61" s="11">
        <v>3496.8</v>
      </c>
      <c r="E61" s="9">
        <f t="shared" ref="E61" si="19">C61-D61</f>
        <v>3617.5999999999995</v>
      </c>
      <c r="F61" s="10">
        <f t="shared" ref="F61" si="20">D61/C61*100</f>
        <v>49.151017654334879</v>
      </c>
    </row>
    <row r="62" spans="1:8" ht="31.5">
      <c r="A62" s="7" t="s">
        <v>138</v>
      </c>
      <c r="B62" s="8" t="s">
        <v>139</v>
      </c>
      <c r="C62" s="11">
        <v>220</v>
      </c>
      <c r="D62" s="11">
        <v>110</v>
      </c>
      <c r="E62" s="9">
        <f t="shared" si="0"/>
        <v>110</v>
      </c>
      <c r="F62" s="10">
        <f t="shared" si="1"/>
        <v>50</v>
      </c>
    </row>
    <row r="63" spans="1:8">
      <c r="A63" s="6" t="s">
        <v>113</v>
      </c>
      <c r="B63" s="5" t="s">
        <v>41</v>
      </c>
      <c r="C63" s="9">
        <f>SUM(C64:C66)</f>
        <v>27031.3</v>
      </c>
      <c r="D63" s="9">
        <f t="shared" ref="D63" si="21">SUM(D64:D66)</f>
        <v>8453.2000000000007</v>
      </c>
      <c r="E63" s="9">
        <f t="shared" si="0"/>
        <v>18578.099999999999</v>
      </c>
      <c r="F63" s="10">
        <f t="shared" si="1"/>
        <v>31.27189591325612</v>
      </c>
    </row>
    <row r="64" spans="1:8" hidden="1">
      <c r="A64" s="7" t="s">
        <v>114</v>
      </c>
      <c r="B64" s="8" t="s">
        <v>42</v>
      </c>
      <c r="C64" s="11"/>
      <c r="D64" s="11"/>
      <c r="E64" s="9">
        <f t="shared" si="0"/>
        <v>0</v>
      </c>
      <c r="F64" s="10" t="e">
        <f t="shared" si="1"/>
        <v>#DIV/0!</v>
      </c>
    </row>
    <row r="65" spans="1:6">
      <c r="A65" s="7" t="s">
        <v>115</v>
      </c>
      <c r="B65" s="8" t="s">
        <v>43</v>
      </c>
      <c r="C65" s="11">
        <v>25636.3</v>
      </c>
      <c r="D65" s="11">
        <v>7825.8</v>
      </c>
      <c r="E65" s="9">
        <f t="shared" si="0"/>
        <v>17810.5</v>
      </c>
      <c r="F65" s="10">
        <f t="shared" si="1"/>
        <v>30.526245987135432</v>
      </c>
    </row>
    <row r="66" spans="1:6">
      <c r="A66" s="7" t="s">
        <v>116</v>
      </c>
      <c r="B66" s="8" t="s">
        <v>44</v>
      </c>
      <c r="C66" s="11">
        <v>1395</v>
      </c>
      <c r="D66" s="11">
        <v>627.4</v>
      </c>
      <c r="E66" s="9">
        <f t="shared" si="0"/>
        <v>767.6</v>
      </c>
      <c r="F66" s="10">
        <f t="shared" si="1"/>
        <v>44.97491039426523</v>
      </c>
    </row>
    <row r="67" spans="1:6">
      <c r="A67" s="6" t="s">
        <v>117</v>
      </c>
      <c r="B67" s="5" t="s">
        <v>45</v>
      </c>
      <c r="C67" s="9">
        <f>SUM(C68:C70)</f>
        <v>135421.20000000001</v>
      </c>
      <c r="D67" s="9">
        <f t="shared" ref="D67" si="22">SUM(D68:D70)</f>
        <v>35186.300000000003</v>
      </c>
      <c r="E67" s="9">
        <f t="shared" si="0"/>
        <v>100234.90000000001</v>
      </c>
      <c r="F67" s="10">
        <f t="shared" si="1"/>
        <v>25.982859404583625</v>
      </c>
    </row>
    <row r="68" spans="1:6">
      <c r="A68" s="7" t="s">
        <v>118</v>
      </c>
      <c r="B68" s="8" t="s">
        <v>46</v>
      </c>
      <c r="C68" s="11">
        <v>66659.899999999994</v>
      </c>
      <c r="D68" s="11">
        <v>4268.3</v>
      </c>
      <c r="E68" s="9">
        <f t="shared" si="0"/>
        <v>62391.599999999991</v>
      </c>
      <c r="F68" s="10">
        <f t="shared" si="1"/>
        <v>6.403099914641337</v>
      </c>
    </row>
    <row r="69" spans="1:6">
      <c r="A69" s="7" t="s">
        <v>119</v>
      </c>
      <c r="B69" s="8" t="s">
        <v>47</v>
      </c>
      <c r="C69" s="11">
        <v>29564.6</v>
      </c>
      <c r="D69" s="11">
        <v>12619.1</v>
      </c>
      <c r="E69" s="9">
        <f t="shared" si="0"/>
        <v>16945.5</v>
      </c>
      <c r="F69" s="10">
        <f t="shared" si="1"/>
        <v>42.683141324421783</v>
      </c>
    </row>
    <row r="70" spans="1:6" ht="31.5">
      <c r="A70" s="7" t="s">
        <v>120</v>
      </c>
      <c r="B70" s="8" t="s">
        <v>48</v>
      </c>
      <c r="C70" s="11">
        <v>39196.699999999997</v>
      </c>
      <c r="D70" s="11">
        <v>18298.900000000001</v>
      </c>
      <c r="E70" s="9">
        <f t="shared" si="0"/>
        <v>20897.799999999996</v>
      </c>
      <c r="F70" s="10">
        <f t="shared" si="1"/>
        <v>46.68479744468285</v>
      </c>
    </row>
    <row r="71" spans="1:6">
      <c r="A71" s="6" t="s">
        <v>121</v>
      </c>
      <c r="B71" s="5" t="s">
        <v>49</v>
      </c>
      <c r="C71" s="9">
        <f>C72</f>
        <v>1770</v>
      </c>
      <c r="D71" s="9">
        <f t="shared" ref="D71" si="23">D72</f>
        <v>420</v>
      </c>
      <c r="E71" s="9">
        <f t="shared" si="0"/>
        <v>1350</v>
      </c>
      <c r="F71" s="10">
        <f t="shared" si="1"/>
        <v>23.728813559322035</v>
      </c>
    </row>
    <row r="72" spans="1:6">
      <c r="A72" s="7" t="s">
        <v>122</v>
      </c>
      <c r="B72" s="8" t="s">
        <v>50</v>
      </c>
      <c r="C72" s="11">
        <v>1770</v>
      </c>
      <c r="D72" s="11">
        <v>420</v>
      </c>
      <c r="E72" s="9">
        <f t="shared" si="0"/>
        <v>1350</v>
      </c>
      <c r="F72" s="10">
        <f t="shared" si="1"/>
        <v>23.728813559322035</v>
      </c>
    </row>
    <row r="73" spans="1:6">
      <c r="A73" s="6" t="s">
        <v>123</v>
      </c>
      <c r="B73" s="5" t="s">
        <v>51</v>
      </c>
      <c r="C73" s="9">
        <f>SUM(C74:C75)</f>
        <v>71780.800000000003</v>
      </c>
      <c r="D73" s="9">
        <f t="shared" ref="D73" si="24">SUM(D74:D75)</f>
        <v>34549.699999999997</v>
      </c>
      <c r="E73" s="9">
        <f t="shared" si="0"/>
        <v>37231.100000000006</v>
      </c>
      <c r="F73" s="10">
        <f t="shared" si="1"/>
        <v>48.132230345719186</v>
      </c>
    </row>
    <row r="74" spans="1:6">
      <c r="A74" s="7" t="s">
        <v>124</v>
      </c>
      <c r="B74" s="8" t="s">
        <v>52</v>
      </c>
      <c r="C74" s="11">
        <v>66085.100000000006</v>
      </c>
      <c r="D74" s="11">
        <v>31825.7</v>
      </c>
      <c r="E74" s="9">
        <f t="shared" si="0"/>
        <v>34259.400000000009</v>
      </c>
      <c r="F74" s="10">
        <f t="shared" si="1"/>
        <v>48.158662088731042</v>
      </c>
    </row>
    <row r="75" spans="1:6">
      <c r="A75" s="7" t="s">
        <v>125</v>
      </c>
      <c r="B75" s="8" t="s">
        <v>53</v>
      </c>
      <c r="C75" s="11">
        <v>5695.7</v>
      </c>
      <c r="D75" s="11">
        <v>2724</v>
      </c>
      <c r="E75" s="9">
        <f t="shared" si="0"/>
        <v>2971.7</v>
      </c>
      <c r="F75" s="10">
        <f t="shared" si="1"/>
        <v>47.825552609863578</v>
      </c>
    </row>
    <row r="76" spans="1:6">
      <c r="A76" s="6" t="s">
        <v>126</v>
      </c>
      <c r="B76" s="5" t="s">
        <v>54</v>
      </c>
      <c r="C76" s="9">
        <f>SUM(C77:C78)</f>
        <v>3102.7</v>
      </c>
      <c r="D76" s="9">
        <f>SUM(D77:D78)</f>
        <v>3047.6</v>
      </c>
      <c r="E76" s="9">
        <f t="shared" si="0"/>
        <v>55.099999999999909</v>
      </c>
      <c r="F76" s="10">
        <f t="shared" si="1"/>
        <v>98.224127372933253</v>
      </c>
    </row>
    <row r="77" spans="1:6">
      <c r="A77" s="7" t="s">
        <v>162</v>
      </c>
      <c r="B77" s="8" t="s">
        <v>163</v>
      </c>
      <c r="C77" s="11">
        <v>2992.7</v>
      </c>
      <c r="D77" s="11">
        <v>2992.6</v>
      </c>
      <c r="E77" s="9">
        <f t="shared" si="0"/>
        <v>9.9999999999909051E-2</v>
      </c>
      <c r="F77" s="10">
        <f t="shared" si="1"/>
        <v>99.996658535770379</v>
      </c>
    </row>
    <row r="78" spans="1:6">
      <c r="A78" s="7" t="s">
        <v>127</v>
      </c>
      <c r="B78" s="8" t="s">
        <v>55</v>
      </c>
      <c r="C78" s="11">
        <v>110</v>
      </c>
      <c r="D78" s="11">
        <v>55</v>
      </c>
      <c r="E78" s="9">
        <f t="shared" si="0"/>
        <v>55</v>
      </c>
      <c r="F78" s="10">
        <f t="shared" si="1"/>
        <v>50</v>
      </c>
    </row>
    <row r="79" spans="1:6" hidden="1">
      <c r="A79" s="6" t="s">
        <v>128</v>
      </c>
      <c r="B79" s="5" t="s">
        <v>56</v>
      </c>
      <c r="C79" s="9">
        <f>C80</f>
        <v>0</v>
      </c>
      <c r="D79" s="9">
        <f t="shared" ref="D79" si="25">D80</f>
        <v>0</v>
      </c>
      <c r="E79" s="9">
        <f t="shared" si="0"/>
        <v>0</v>
      </c>
      <c r="F79" s="10" t="e">
        <f t="shared" si="1"/>
        <v>#DIV/0!</v>
      </c>
    </row>
    <row r="80" spans="1:6" hidden="1">
      <c r="A80" s="7" t="s">
        <v>129</v>
      </c>
      <c r="B80" s="8" t="s">
        <v>57</v>
      </c>
      <c r="C80" s="11">
        <v>0</v>
      </c>
      <c r="D80" s="11">
        <v>0</v>
      </c>
      <c r="E80" s="9">
        <f t="shared" si="0"/>
        <v>0</v>
      </c>
      <c r="F80" s="10" t="e">
        <f t="shared" si="1"/>
        <v>#DIV/0!</v>
      </c>
    </row>
    <row r="81" spans="1:6" hidden="1">
      <c r="A81" s="6" t="s">
        <v>130</v>
      </c>
      <c r="B81" s="5" t="s">
        <v>58</v>
      </c>
      <c r="C81" s="9">
        <f>C82</f>
        <v>0</v>
      </c>
      <c r="D81" s="9">
        <f t="shared" ref="D81" si="26">D82</f>
        <v>0</v>
      </c>
      <c r="E81" s="9">
        <f t="shared" si="0"/>
        <v>0</v>
      </c>
      <c r="F81" s="10" t="e">
        <f t="shared" si="1"/>
        <v>#DIV/0!</v>
      </c>
    </row>
    <row r="82" spans="1:6" hidden="1">
      <c r="A82" s="7" t="s">
        <v>131</v>
      </c>
      <c r="B82" s="8" t="s">
        <v>59</v>
      </c>
      <c r="C82" s="11">
        <v>0</v>
      </c>
      <c r="D82" s="11">
        <v>0</v>
      </c>
      <c r="E82" s="9">
        <f t="shared" si="0"/>
        <v>0</v>
      </c>
      <c r="F82" s="10" t="e">
        <f t="shared" si="1"/>
        <v>#DIV/0!</v>
      </c>
    </row>
    <row r="83" spans="1:6" ht="31.5">
      <c r="A83" s="6" t="s">
        <v>132</v>
      </c>
      <c r="B83" s="5" t="s">
        <v>60</v>
      </c>
      <c r="C83" s="9">
        <f>C84</f>
        <v>560</v>
      </c>
      <c r="D83" s="9">
        <f t="shared" ref="D83" si="27">D84</f>
        <v>272.7</v>
      </c>
      <c r="E83" s="9">
        <f t="shared" ref="E83:E88" si="28">C83-D83</f>
        <v>287.3</v>
      </c>
      <c r="F83" s="10">
        <f t="shared" ref="F83:F88" si="29">D83/C83*100</f>
        <v>48.696428571428569</v>
      </c>
    </row>
    <row r="84" spans="1:6" ht="31.5">
      <c r="A84" s="7" t="s">
        <v>133</v>
      </c>
      <c r="B84" s="8" t="s">
        <v>61</v>
      </c>
      <c r="C84" s="11">
        <v>560</v>
      </c>
      <c r="D84" s="11">
        <v>272.7</v>
      </c>
      <c r="E84" s="9">
        <f t="shared" si="28"/>
        <v>287.3</v>
      </c>
      <c r="F84" s="10">
        <f t="shared" si="29"/>
        <v>48.696428571428569</v>
      </c>
    </row>
    <row r="85" spans="1:6" ht="31.5">
      <c r="A85" s="7"/>
      <c r="B85" s="5" t="s">
        <v>70</v>
      </c>
      <c r="C85" s="9">
        <f>C6-C50</f>
        <v>-36134.300000000047</v>
      </c>
      <c r="D85" s="9">
        <f>D6-D50</f>
        <v>-11149.900000000009</v>
      </c>
      <c r="E85" s="9">
        <f t="shared" si="28"/>
        <v>-24984.400000000038</v>
      </c>
      <c r="F85" s="10">
        <f t="shared" si="29"/>
        <v>30.856831320933281</v>
      </c>
    </row>
    <row r="86" spans="1:6">
      <c r="A86" s="7"/>
      <c r="B86" s="5" t="s">
        <v>62</v>
      </c>
      <c r="C86" s="9">
        <f>-C85</f>
        <v>36134.300000000047</v>
      </c>
      <c r="D86" s="9">
        <f t="shared" ref="D86" si="30">-D85</f>
        <v>11149.900000000009</v>
      </c>
      <c r="E86" s="9">
        <f t="shared" si="28"/>
        <v>24984.400000000038</v>
      </c>
      <c r="F86" s="10">
        <f t="shared" si="29"/>
        <v>30.856831320933281</v>
      </c>
    </row>
    <row r="87" spans="1:6" ht="31.5" hidden="1">
      <c r="A87" s="7" t="s">
        <v>63</v>
      </c>
      <c r="B87" s="8" t="s">
        <v>64</v>
      </c>
      <c r="C87" s="11">
        <v>0</v>
      </c>
      <c r="D87" s="11">
        <v>0</v>
      </c>
      <c r="E87" s="9">
        <f>C87-D87</f>
        <v>0</v>
      </c>
      <c r="F87" s="10" t="e">
        <f t="shared" si="29"/>
        <v>#DIV/0!</v>
      </c>
    </row>
    <row r="88" spans="1:6" ht="31.5">
      <c r="A88" s="7" t="s">
        <v>65</v>
      </c>
      <c r="B88" s="8" t="s">
        <v>66</v>
      </c>
      <c r="C88" s="11">
        <v>6461</v>
      </c>
      <c r="D88" s="11">
        <v>-539</v>
      </c>
      <c r="E88" s="9">
        <f t="shared" si="28"/>
        <v>7000</v>
      </c>
      <c r="F88" s="10">
        <f t="shared" si="29"/>
        <v>-8.342361863488625</v>
      </c>
    </row>
    <row r="90" spans="1:6" ht="62.25" customHeight="1">
      <c r="A90" s="17" t="s">
        <v>134</v>
      </c>
      <c r="B90" s="17"/>
      <c r="E90" s="1" t="s">
        <v>135</v>
      </c>
    </row>
  </sheetData>
  <mergeCells count="3">
    <mergeCell ref="A2:F2"/>
    <mergeCell ref="C1:F1"/>
    <mergeCell ref="A90:B90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2020-07-06T08:04:35Z</cp:lastPrinted>
  <dcterms:created xsi:type="dcterms:W3CDTF">2018-04-04T08:05:37Z</dcterms:created>
  <dcterms:modified xsi:type="dcterms:W3CDTF">2021-07-13T05:22:06Z</dcterms:modified>
</cp:coreProperties>
</file>